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7" sheetId="1" r:id="rId1"/>
  </sheets>
  <definedNames>
    <definedName name="_xlnm.Print_Area" localSheetId="0">КПК0813047!$A$1:$BQ$80</definedName>
  </definedNames>
  <calcPr calcId="125725"/>
</workbook>
</file>

<file path=xl/calcChain.xml><?xml version="1.0" encoding="utf-8"?>
<calcChain xmlns="http://schemas.openxmlformats.org/spreadsheetml/2006/main">
  <c r="BH70" i="1"/>
  <c r="BC70"/>
  <c r="AX70"/>
  <c r="AI70"/>
  <c r="BH67"/>
  <c r="BC67"/>
  <c r="AX67"/>
  <c r="AI67"/>
  <c r="BH65"/>
  <c r="BC65"/>
  <c r="AX65"/>
  <c r="AI65"/>
  <c r="BH63"/>
  <c r="BC63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  <c r="BM63"/>
  <c r="BM65"/>
  <c r="BM67"/>
  <c r="BM70"/>
</calcChain>
</file>

<file path=xl/sharedStrings.xml><?xml version="1.0" encoding="utf-8"?>
<sst xmlns="http://schemas.openxmlformats.org/spreadsheetml/2006/main" count="168" uniqueCount="103">
  <si>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</si>
  <si>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</si>
  <si>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</si>
  <si>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</si>
  <si>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</si>
  <si>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</si>
  <si>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</si>
  <si>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</si>
  <si>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</si>
  <si>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</si>
  <si>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</si>
  <si>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</si>
  <si>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</si>
  <si>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</si>
  <si>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</si>
  <si>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</si>
  <si>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</si>
  <si>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</si>
  <si>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</si>
  <si>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</si>
  <si>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</si>
  <si>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</si>
  <si>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</si>
  <si>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</si>
  <si>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</si>
  <si>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</si>
  <si>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</si>
  <si>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</si>
  <si>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</si>
  <si>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</si>
  <si>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</si>
  <si>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</si>
  <si>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</si>
  <si>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</si>
  <si>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</si>
  <si>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</si>
  <si>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</si>
  <si>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</si>
  <si>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</si>
  <si>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</si>
  <si>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</si>
  <si>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</si>
  <si>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</si>
  <si>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</si>
  <si>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</si>
  <si>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</si>
  <si>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</si>
  <si>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</si>
  <si>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</si>
  <si>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</si>
  <si>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</si>
  <si>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</si>
  <si>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</si>
  <si>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</si>
  <si>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</si>
  <si>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</si>
  <si>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</si>
  <si>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</si>
  <si>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</si>
  <si>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</si>
  <si>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</si>
  <si>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</si>
  <si>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державної соціальної допомоги малозабезпеченим сім’ям</t>
  </si>
  <si>
    <t>Надання державної соціальної допомоги малозабезпеченим сім’ям</t>
  </si>
  <si>
    <t>C45:BQ45</t>
  </si>
  <si>
    <t>УСЬОГО</t>
  </si>
  <si>
    <t>Усього</t>
  </si>
  <si>
    <t>продукту</t>
  </si>
  <si>
    <t/>
  </si>
  <si>
    <t>осіб</t>
  </si>
  <si>
    <t>C64:BQ64</t>
  </si>
  <si>
    <t>кількість дітей віком до 13 років з малозабезпечених сімей, на яких надаються обов’язкові  доплати</t>
  </si>
  <si>
    <t>C66:BQ66</t>
  </si>
  <si>
    <t>Пояснення щодо причин розбіжностей між фактичними та затвердженими результативними показниками: Відхилення виникли в результаті зміни міста проживання, діти перейшли в іншу вікову категорію</t>
  </si>
  <si>
    <t>кількість дітей віком від 13 до 18 років з малозабезпечених сімей</t>
  </si>
  <si>
    <t>C68:BQ68</t>
  </si>
  <si>
    <t>Пояснення щодо причин розбіжностей між фактичними та затвердженими результативними показниками: Відхилення виникли в результаті зміни міста проживання та збільшення кількості дітей за рахунок поповнення з  іншої вікової категорії</t>
  </si>
  <si>
    <t>ефективності</t>
  </si>
  <si>
    <t>середньомісячний розмір допомоги малозабезпеченим сім’ям</t>
  </si>
  <si>
    <t>грн.</t>
  </si>
  <si>
    <t>C71:BQ71</t>
  </si>
  <si>
    <t>Пояснення щодо причин розбіжностей між фактичними та затвердженими результативними показниками: Відхилення виникли за рахунок збільшення доходів отримувачів за попередні 6 місяців (інші джерела доходів)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</si>
  <si>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</si>
  <si>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</si>
  <si>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</si>
  <si>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</si>
  <si>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А.І. Подобедова</t>
  </si>
  <si>
    <t>місцевого бюджету на 2019  рік</t>
  </si>
  <si>
    <t>0813047</t>
  </si>
  <si>
    <t>Надання державної соціальної допомоги малозабезпеченим сім`ям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</si>
  <si>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</si>
  <si>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</si>
  <si>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</si>
  <si>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</si>
  <si>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Підвищення адресності державної соціальної підтримки найбільш вразливим верствам населення, вдосконалення механізмів призначення такої підтримки</t>
  </si>
  <si>
    <t xml:space="preserve"> Надання   державної соціальної допомоги  малозабезпеченим сім’ям</t>
  </si>
  <si>
    <t>У 2019 році, з метою подолання глибокої демографічної кризи, державою розроблена  загальнонаціональна програма, якою передбачено надання допомоги на  дітей, які виховуються у багатодітних сім’ях.  Таким чином, деякі сім’і з категорії малозабезпечених  сталі отримувати  таку допомогу і в результаті зазначеного факту, значно зросли їх доходи, тому при розрахунку допомоги,  зменшився розмір виплат, це вплинуло на економію коштів по цьому виду допомоги.</t>
  </si>
  <si>
    <t>Пояснення щодо причин розбіжностей між фактичними та затвердженими результативними показниками: Відхилення виникли в результаті зміни міста проживання та збільшення сукупного доходу сім’ї, за рахунок отримання доходів з  інших джерел (працевлаштування членів сім'ї, інші види соціальних виплат)</t>
  </si>
  <si>
    <t>Л.В. Бобровницька</t>
  </si>
  <si>
    <t>За даною бюджетною програмою планові призначення освоєні на 79,43%. При цьому  отримані, на виконання програми в 2019 році  видатки в сумі 11847888,48 грн  дозволили надати допомогу усім малозабезпеченим сімям, яким відповідно до чинного законодавства передбачено надання такої допомоги  і які  подали заяви на її отримання</t>
  </si>
  <si>
    <t>Звіт про надання державної соціальної допомоги малозабезпеченим сім’ям станом на 01.01.2020 року, журнал реєстрації приймання заяв і документів для призначення усіх видів соціальної допомоги  на 2019 рік</t>
  </si>
  <si>
    <t>кількість одержувачів допомоги малозабезпеченим сім’ям</t>
  </si>
  <si>
    <t>розрахунково (відношення суми фактичних видатків  до кількості одержувачів допомоги у 2019 році)</t>
  </si>
</sst>
</file>

<file path=xl/styles.xml><?xml version="1.0" encoding="utf-8"?>
<styleSheet xmlns="http://schemas.openxmlformats.org/spreadsheetml/2006/main">
  <numFmts count="1">
    <numFmt numFmtId="164" formatCode="#0.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/>
    <xf numFmtId="0" fontId="9" fillId="0" borderId="0" xfId="0" applyFont="1"/>
    <xf numFmtId="0" fontId="1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0"/>
  <sheetViews>
    <sheetView tabSelected="1" topLeftCell="A69" zoomScaleNormal="100" workbookViewId="0">
      <selection activeCell="AG50" sqref="AG50:AV50"/>
    </sheetView>
  </sheetViews>
  <sheetFormatPr defaultRowHeight="12.75"/>
  <cols>
    <col min="1" max="1" width="3.28515625" style="1" customWidth="1"/>
    <col min="2" max="2" width="2.42578125" style="1" customWidth="1"/>
    <col min="3" max="30" width="2.85546875" style="1" customWidth="1"/>
    <col min="31" max="31" width="3.140625" style="1" customWidth="1"/>
    <col min="32" max="35" width="2.85546875" style="1" customWidth="1"/>
    <col min="36" max="36" width="2" style="1" customWidth="1"/>
    <col min="37" max="40" width="2.85546875" style="1" customWidth="1"/>
    <col min="41" max="41" width="3.28515625" style="1" customWidth="1"/>
    <col min="42" max="45" width="2.85546875" style="1" customWidth="1"/>
    <col min="46" max="46" width="2.7109375" style="1" customWidth="1"/>
    <col min="47" max="50" width="2.85546875" style="1" customWidth="1"/>
    <col min="51" max="51" width="1.85546875" style="1" customWidth="1"/>
    <col min="52" max="54" width="2.85546875" style="1" customWidth="1"/>
    <col min="55" max="55" width="7.5703125" style="1" customWidth="1"/>
    <col min="56" max="59" width="2.85546875" style="1" customWidth="1"/>
    <col min="60" max="60" width="4" style="1" customWidth="1"/>
    <col min="61" max="68" width="2.85546875" style="1" customWidth="1"/>
    <col min="69" max="69" width="6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1" t="s">
        <v>57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9" customHeight="1"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15.75" customHeight="1"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</row>
    <row r="7" spans="1:64" ht="9.75" hidden="1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</row>
    <row r="8" spans="1:64" ht="9.75" hidden="1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</row>
    <row r="9" spans="1:64" ht="8.25" hidden="1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</row>
    <row r="10" spans="1:64" ht="15.75">
      <c r="A10" s="50" t="s">
        <v>23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64" ht="15.75" customHeight="1">
      <c r="A11" s="50" t="s">
        <v>43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64" ht="15.75" customHeight="1">
      <c r="A12" s="50" t="s">
        <v>87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64" s="16" customFormat="1" ht="14.2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s="16" customFormat="1" ht="18.75" customHeight="1">
      <c r="A14" s="40" t="s">
        <v>11</v>
      </c>
      <c r="B14" s="40"/>
      <c r="C14" s="11"/>
      <c r="D14" s="41" t="s">
        <v>82</v>
      </c>
      <c r="E14" s="42"/>
      <c r="F14" s="42"/>
      <c r="G14" s="42"/>
      <c r="H14" s="42"/>
      <c r="I14" s="42"/>
      <c r="J14" s="42"/>
      <c r="K14" s="11"/>
      <c r="L14" s="53" t="s">
        <v>83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>
      <c r="A15" s="3"/>
      <c r="B15" s="3"/>
      <c r="C15" s="3"/>
      <c r="D15" s="73" t="s">
        <v>40</v>
      </c>
      <c r="E15" s="73"/>
      <c r="F15" s="73"/>
      <c r="G15" s="73"/>
      <c r="H15" s="73"/>
      <c r="I15" s="73"/>
      <c r="J15" s="73"/>
      <c r="K15" s="3"/>
      <c r="L15" s="74" t="s">
        <v>0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</row>
    <row r="16" spans="1:64" s="16" customFormat="1" ht="13.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s="16" customFormat="1" ht="17.25" customHeight="1">
      <c r="A17" s="40" t="s">
        <v>41</v>
      </c>
      <c r="B17" s="40"/>
      <c r="C17" s="11"/>
      <c r="D17" s="41" t="s">
        <v>91</v>
      </c>
      <c r="E17" s="42"/>
      <c r="F17" s="42"/>
      <c r="G17" s="42"/>
      <c r="H17" s="42"/>
      <c r="I17" s="42"/>
      <c r="J17" s="42"/>
      <c r="K17" s="11"/>
      <c r="L17" s="53" t="s">
        <v>90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>
      <c r="A18" s="3"/>
      <c r="B18" s="3"/>
      <c r="C18" s="3"/>
      <c r="D18" s="73" t="s">
        <v>40</v>
      </c>
      <c r="E18" s="73"/>
      <c r="F18" s="73"/>
      <c r="G18" s="73"/>
      <c r="H18" s="73"/>
      <c r="I18" s="73"/>
      <c r="J18" s="73"/>
      <c r="K18" s="3"/>
      <c r="L18" s="74" t="s">
        <v>1</v>
      </c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</row>
    <row r="19" spans="1:79" s="16" customFormat="1" ht="17.2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s="16" customFormat="1" ht="16.5" customHeight="1">
      <c r="A20" s="40" t="s">
        <v>42</v>
      </c>
      <c r="B20" s="40"/>
      <c r="C20" s="11"/>
      <c r="D20" s="41" t="s">
        <v>88</v>
      </c>
      <c r="E20" s="42"/>
      <c r="F20" s="42"/>
      <c r="G20" s="42"/>
      <c r="H20" s="42"/>
      <c r="I20" s="42"/>
      <c r="J20" s="42"/>
      <c r="K20" s="11"/>
      <c r="L20" s="41" t="s">
        <v>92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53" t="s">
        <v>89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>
      <c r="A21" s="3"/>
      <c r="B21" s="3"/>
      <c r="C21" s="3"/>
      <c r="D21" s="75" t="s">
        <v>40</v>
      </c>
      <c r="E21" s="75"/>
      <c r="F21" s="75"/>
      <c r="G21" s="75"/>
      <c r="H21" s="75"/>
      <c r="I21" s="75"/>
      <c r="J21" s="75"/>
      <c r="K21" s="3"/>
      <c r="L21" s="74" t="s">
        <v>39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 t="s">
        <v>2</v>
      </c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</row>
    <row r="22" spans="1:79" s="16" customFormat="1" ht="15.75"/>
    <row r="23" spans="1:79" s="16" customFormat="1" ht="15.75" customHeight="1">
      <c r="A23" s="45" t="s">
        <v>48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s="16" customFormat="1" ht="27.75" customHeight="1">
      <c r="A24" s="28" t="s">
        <v>6</v>
      </c>
      <c r="B24" s="28"/>
      <c r="C24" s="28"/>
      <c r="D24" s="28"/>
      <c r="E24" s="28"/>
      <c r="F24" s="28"/>
      <c r="G24" s="47" t="s">
        <v>46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s="16" customFormat="1" ht="15.75">
      <c r="A25" s="28">
        <v>1</v>
      </c>
      <c r="B25" s="28"/>
      <c r="C25" s="28"/>
      <c r="D25" s="28"/>
      <c r="E25" s="28"/>
      <c r="F25" s="28"/>
      <c r="G25" s="47">
        <v>2</v>
      </c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9"/>
    </row>
    <row r="26" spans="1:79" s="16" customFormat="1" ht="10.5" hidden="1" customHeight="1">
      <c r="A26" s="28" t="s">
        <v>44</v>
      </c>
      <c r="B26" s="28"/>
      <c r="C26" s="28"/>
      <c r="D26" s="28"/>
      <c r="E26" s="28"/>
      <c r="F26" s="28"/>
      <c r="G26" s="59" t="s">
        <v>19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16" t="s">
        <v>60</v>
      </c>
    </row>
    <row r="27" spans="1:79" s="16" customFormat="1" ht="21.75" customHeight="1">
      <c r="A27" s="28">
        <v>1</v>
      </c>
      <c r="B27" s="28"/>
      <c r="C27" s="28"/>
      <c r="D27" s="28"/>
      <c r="E27" s="28"/>
      <c r="F27" s="28"/>
      <c r="G27" s="20" t="s">
        <v>94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8"/>
      <c r="CA27" s="16" t="s">
        <v>58</v>
      </c>
    </row>
    <row r="28" spans="1:79" s="16" customFormat="1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s="16" customFormat="1" ht="15.95" customHeight="1">
      <c r="A29" s="45" t="s">
        <v>49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79" s="16" customFormat="1" ht="15.95" customHeight="1">
      <c r="A30" s="46" t="s">
        <v>95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</row>
    <row r="31" spans="1:79" s="16" customFormat="1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s="16" customFormat="1" ht="15.75" customHeight="1">
      <c r="A32" s="45" t="s">
        <v>50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3" spans="1:80" s="16" customFormat="1" ht="27.75" customHeight="1">
      <c r="A33" s="28" t="s">
        <v>6</v>
      </c>
      <c r="B33" s="28"/>
      <c r="C33" s="28"/>
      <c r="D33" s="28"/>
      <c r="E33" s="28"/>
      <c r="F33" s="28"/>
      <c r="G33" s="47" t="s">
        <v>47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9"/>
    </row>
    <row r="34" spans="1:80" s="16" customFormat="1" ht="15.75">
      <c r="A34" s="28">
        <v>1</v>
      </c>
      <c r="B34" s="28"/>
      <c r="C34" s="28"/>
      <c r="D34" s="28"/>
      <c r="E34" s="28"/>
      <c r="F34" s="28"/>
      <c r="G34" s="47">
        <v>2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</row>
    <row r="35" spans="1:80" s="16" customFormat="1" ht="10.5" hidden="1" customHeight="1">
      <c r="A35" s="28" t="s">
        <v>18</v>
      </c>
      <c r="B35" s="28"/>
      <c r="C35" s="28"/>
      <c r="D35" s="28"/>
      <c r="E35" s="28"/>
      <c r="F35" s="28"/>
      <c r="G35" s="59" t="s">
        <v>19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1"/>
      <c r="CA35" s="16" t="s">
        <v>61</v>
      </c>
    </row>
    <row r="36" spans="1:80" s="16" customFormat="1" ht="15.75">
      <c r="A36" s="28">
        <v>1</v>
      </c>
      <c r="B36" s="28"/>
      <c r="C36" s="28"/>
      <c r="D36" s="28"/>
      <c r="E36" s="28"/>
      <c r="F36" s="28"/>
      <c r="G36" s="20" t="s">
        <v>62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8"/>
      <c r="CA36" s="16" t="s">
        <v>59</v>
      </c>
    </row>
    <row r="37" spans="1:80" s="16" customFormat="1" ht="15.75"/>
    <row r="38" spans="1:80" s="16" customFormat="1" ht="15.75" customHeight="1">
      <c r="A38" s="45" t="s">
        <v>51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</row>
    <row r="39" spans="1:80" s="16" customFormat="1" ht="15" customHeight="1">
      <c r="A39" s="58" t="s">
        <v>93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80" s="16" customFormat="1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s="16" customFormat="1" ht="30.7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80" s="16" customFormat="1" ht="15.95" customHeight="1">
      <c r="A42" s="43">
        <v>1</v>
      </c>
      <c r="B42" s="43"/>
      <c r="C42" s="43">
        <v>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55">
        <v>3</v>
      </c>
      <c r="AB42" s="56"/>
      <c r="AC42" s="56"/>
      <c r="AD42" s="56"/>
      <c r="AE42" s="57"/>
      <c r="AF42" s="55">
        <v>4</v>
      </c>
      <c r="AG42" s="56"/>
      <c r="AH42" s="56"/>
      <c r="AI42" s="56"/>
      <c r="AJ42" s="57"/>
      <c r="AK42" s="55">
        <v>5</v>
      </c>
      <c r="AL42" s="56"/>
      <c r="AM42" s="56"/>
      <c r="AN42" s="56"/>
      <c r="AO42" s="57"/>
      <c r="AP42" s="55">
        <v>6</v>
      </c>
      <c r="AQ42" s="56"/>
      <c r="AR42" s="56"/>
      <c r="AS42" s="56"/>
      <c r="AT42" s="57"/>
      <c r="AU42" s="55">
        <v>7</v>
      </c>
      <c r="AV42" s="56"/>
      <c r="AW42" s="56"/>
      <c r="AX42" s="56"/>
      <c r="AY42" s="57"/>
      <c r="AZ42" s="55">
        <v>8</v>
      </c>
      <c r="BA42" s="56"/>
      <c r="BB42" s="56"/>
      <c r="BC42" s="57"/>
      <c r="BD42" s="55">
        <v>9</v>
      </c>
      <c r="BE42" s="56"/>
      <c r="BF42" s="56"/>
      <c r="BG42" s="56"/>
      <c r="BH42" s="57"/>
      <c r="BI42" s="43">
        <v>10</v>
      </c>
      <c r="BJ42" s="43"/>
      <c r="BK42" s="43"/>
      <c r="BL42" s="43"/>
      <c r="BM42" s="43"/>
      <c r="BN42" s="43">
        <v>11</v>
      </c>
      <c r="BO42" s="43"/>
      <c r="BP42" s="43"/>
      <c r="BQ42" s="43"/>
    </row>
    <row r="43" spans="1:80" s="16" customFormat="1" ht="15.75" hidden="1" customHeight="1">
      <c r="A43" s="28" t="s">
        <v>18</v>
      </c>
      <c r="B43" s="28"/>
      <c r="C43" s="48" t="s">
        <v>19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27" t="s">
        <v>15</v>
      </c>
      <c r="AB43" s="27"/>
      <c r="AC43" s="27"/>
      <c r="AD43" s="27"/>
      <c r="AE43" s="27"/>
      <c r="AF43" s="27" t="s">
        <v>14</v>
      </c>
      <c r="AG43" s="27"/>
      <c r="AH43" s="27"/>
      <c r="AI43" s="27"/>
      <c r="AJ43" s="27"/>
      <c r="AK43" s="31" t="s">
        <v>21</v>
      </c>
      <c r="AL43" s="31"/>
      <c r="AM43" s="31"/>
      <c r="AN43" s="31"/>
      <c r="AO43" s="31"/>
      <c r="AP43" s="27" t="s">
        <v>16</v>
      </c>
      <c r="AQ43" s="27"/>
      <c r="AR43" s="27"/>
      <c r="AS43" s="27"/>
      <c r="AT43" s="27"/>
      <c r="AU43" s="27" t="s">
        <v>17</v>
      </c>
      <c r="AV43" s="27"/>
      <c r="AW43" s="27"/>
      <c r="AX43" s="27"/>
      <c r="AY43" s="27"/>
      <c r="AZ43" s="31" t="s">
        <v>21</v>
      </c>
      <c r="BA43" s="31"/>
      <c r="BB43" s="31"/>
      <c r="BC43" s="31"/>
      <c r="BD43" s="26" t="s">
        <v>37</v>
      </c>
      <c r="BE43" s="26"/>
      <c r="BF43" s="26"/>
      <c r="BG43" s="26"/>
      <c r="BH43" s="26"/>
      <c r="BI43" s="26" t="s">
        <v>37</v>
      </c>
      <c r="BJ43" s="26"/>
      <c r="BK43" s="26"/>
      <c r="BL43" s="26"/>
      <c r="BM43" s="26"/>
      <c r="BN43" s="29" t="s">
        <v>21</v>
      </c>
      <c r="BO43" s="29"/>
      <c r="BP43" s="29"/>
      <c r="BQ43" s="29"/>
      <c r="CA43" s="16" t="s">
        <v>24</v>
      </c>
    </row>
    <row r="44" spans="1:80" s="16" customFormat="1" ht="15.75" customHeight="1">
      <c r="A44" s="28">
        <v>1</v>
      </c>
      <c r="B44" s="28"/>
      <c r="C44" s="23" t="s">
        <v>63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8"/>
      <c r="AA44" s="105">
        <v>14916646</v>
      </c>
      <c r="AB44" s="105"/>
      <c r="AC44" s="105"/>
      <c r="AD44" s="105"/>
      <c r="AE44" s="105"/>
      <c r="AF44" s="105">
        <v>0</v>
      </c>
      <c r="AG44" s="105"/>
      <c r="AH44" s="105"/>
      <c r="AI44" s="105"/>
      <c r="AJ44" s="105"/>
      <c r="AK44" s="105">
        <f>AA44+AF44</f>
        <v>14916646</v>
      </c>
      <c r="AL44" s="105"/>
      <c r="AM44" s="105"/>
      <c r="AN44" s="105"/>
      <c r="AO44" s="105"/>
      <c r="AP44" s="105">
        <v>11847988.48</v>
      </c>
      <c r="AQ44" s="105"/>
      <c r="AR44" s="105"/>
      <c r="AS44" s="105"/>
      <c r="AT44" s="105"/>
      <c r="AU44" s="105">
        <v>0</v>
      </c>
      <c r="AV44" s="105"/>
      <c r="AW44" s="105"/>
      <c r="AX44" s="105"/>
      <c r="AY44" s="105"/>
      <c r="AZ44" s="105">
        <f>AP44+AU44</f>
        <v>11847988.48</v>
      </c>
      <c r="BA44" s="105"/>
      <c r="BB44" s="105"/>
      <c r="BC44" s="105"/>
      <c r="BD44" s="105">
        <f>AP44-AA44</f>
        <v>-3068657.5199999996</v>
      </c>
      <c r="BE44" s="105"/>
      <c r="BF44" s="105"/>
      <c r="BG44" s="105"/>
      <c r="BH44" s="105"/>
      <c r="BI44" s="105">
        <f>AU44-AF44</f>
        <v>0</v>
      </c>
      <c r="BJ44" s="105"/>
      <c r="BK44" s="105"/>
      <c r="BL44" s="105"/>
      <c r="BM44" s="105"/>
      <c r="BN44" s="105">
        <f>BD44+BI44</f>
        <v>-3068657.5199999996</v>
      </c>
      <c r="BO44" s="105"/>
      <c r="BP44" s="105"/>
      <c r="BQ44" s="105"/>
      <c r="CA44" s="16" t="s">
        <v>25</v>
      </c>
    </row>
    <row r="45" spans="1:80" s="16" customFormat="1" ht="49.5" customHeight="1">
      <c r="A45" s="28"/>
      <c r="B45" s="28"/>
      <c r="C45" s="20" t="s">
        <v>96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2"/>
      <c r="CB45" s="16" t="s">
        <v>64</v>
      </c>
    </row>
    <row r="46" spans="1:80" s="17" customFormat="1" ht="15.75">
      <c r="A46" s="32"/>
      <c r="B46" s="32"/>
      <c r="C46" s="33" t="s">
        <v>65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39">
        <v>14916646</v>
      </c>
      <c r="AB46" s="39"/>
      <c r="AC46" s="39"/>
      <c r="AD46" s="39"/>
      <c r="AE46" s="39"/>
      <c r="AF46" s="39">
        <v>0</v>
      </c>
      <c r="AG46" s="39"/>
      <c r="AH46" s="39"/>
      <c r="AI46" s="39"/>
      <c r="AJ46" s="39"/>
      <c r="AK46" s="39">
        <f>AA46+AF46</f>
        <v>14916646</v>
      </c>
      <c r="AL46" s="39"/>
      <c r="AM46" s="39"/>
      <c r="AN46" s="39"/>
      <c r="AO46" s="39"/>
      <c r="AP46" s="39">
        <v>11847988.48</v>
      </c>
      <c r="AQ46" s="39"/>
      <c r="AR46" s="39"/>
      <c r="AS46" s="39"/>
      <c r="AT46" s="39"/>
      <c r="AU46" s="39">
        <v>0</v>
      </c>
      <c r="AV46" s="39"/>
      <c r="AW46" s="39"/>
      <c r="AX46" s="39"/>
      <c r="AY46" s="39"/>
      <c r="AZ46" s="39">
        <f>AP46+AU46</f>
        <v>11847988.48</v>
      </c>
      <c r="BA46" s="39"/>
      <c r="BB46" s="39"/>
      <c r="BC46" s="39"/>
      <c r="BD46" s="39">
        <f>AP46-AA46</f>
        <v>-3068657.5199999996</v>
      </c>
      <c r="BE46" s="39"/>
      <c r="BF46" s="39"/>
      <c r="BG46" s="39"/>
      <c r="BH46" s="39"/>
      <c r="BI46" s="39">
        <f>AU46-AF46</f>
        <v>0</v>
      </c>
      <c r="BJ46" s="39"/>
      <c r="BK46" s="39"/>
      <c r="BL46" s="39"/>
      <c r="BM46" s="39"/>
      <c r="BN46" s="39">
        <f>BD46+BI46</f>
        <v>-3068657.5199999996</v>
      </c>
      <c r="BO46" s="39"/>
      <c r="BP46" s="39"/>
      <c r="BQ46" s="39"/>
    </row>
    <row r="47" spans="1:80" s="16" customFormat="1" ht="15.75"/>
    <row r="48" spans="1:80" ht="15.75" customHeight="1">
      <c r="A48" s="76" t="s">
        <v>52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pans="1:80" ht="15" customHeight="1">
      <c r="A49" s="77" t="s">
        <v>93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</row>
    <row r="50" spans="1:80" ht="28.5" customHeight="1">
      <c r="A50" s="78" t="s">
        <v>34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 t="s">
        <v>30</v>
      </c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 t="s">
        <v>54</v>
      </c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 t="s">
        <v>3</v>
      </c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9"/>
      <c r="BN50" s="79"/>
      <c r="BO50" s="79"/>
      <c r="BP50" s="79"/>
      <c r="BQ50" s="79"/>
    </row>
    <row r="51" spans="1:80" ht="29.1" customHeight="1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 t="s">
        <v>5</v>
      </c>
      <c r="R51" s="78"/>
      <c r="S51" s="78"/>
      <c r="T51" s="78"/>
      <c r="U51" s="78"/>
      <c r="V51" s="78" t="s">
        <v>4</v>
      </c>
      <c r="W51" s="78"/>
      <c r="X51" s="78"/>
      <c r="Y51" s="78"/>
      <c r="Z51" s="78"/>
      <c r="AA51" s="78" t="s">
        <v>31</v>
      </c>
      <c r="AB51" s="78"/>
      <c r="AC51" s="78"/>
      <c r="AD51" s="78"/>
      <c r="AE51" s="78"/>
      <c r="AF51" s="78"/>
      <c r="AG51" s="78" t="s">
        <v>5</v>
      </c>
      <c r="AH51" s="78"/>
      <c r="AI51" s="78"/>
      <c r="AJ51" s="78"/>
      <c r="AK51" s="78"/>
      <c r="AL51" s="78" t="s">
        <v>4</v>
      </c>
      <c r="AM51" s="78"/>
      <c r="AN51" s="78"/>
      <c r="AO51" s="78"/>
      <c r="AP51" s="78"/>
      <c r="AQ51" s="78" t="s">
        <v>31</v>
      </c>
      <c r="AR51" s="78"/>
      <c r="AS51" s="78"/>
      <c r="AT51" s="78"/>
      <c r="AU51" s="78"/>
      <c r="AV51" s="78"/>
      <c r="AW51" s="80" t="s">
        <v>5</v>
      </c>
      <c r="AX51" s="81"/>
      <c r="AY51" s="81"/>
      <c r="AZ51" s="81"/>
      <c r="BA51" s="82"/>
      <c r="BB51" s="80" t="s">
        <v>4</v>
      </c>
      <c r="BC51" s="81"/>
      <c r="BD51" s="81"/>
      <c r="BE51" s="81"/>
      <c r="BF51" s="82"/>
      <c r="BG51" s="78" t="s">
        <v>31</v>
      </c>
      <c r="BH51" s="78"/>
      <c r="BI51" s="78"/>
      <c r="BJ51" s="78"/>
      <c r="BK51" s="78"/>
      <c r="BL51" s="78"/>
      <c r="BM51" s="79"/>
      <c r="BN51" s="79"/>
      <c r="BO51" s="79"/>
      <c r="BP51" s="79"/>
      <c r="BQ51" s="79"/>
    </row>
    <row r="52" spans="1:80" ht="15.95" customHeight="1">
      <c r="A52" s="78">
        <v>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>
        <v>2</v>
      </c>
      <c r="R52" s="78"/>
      <c r="S52" s="78"/>
      <c r="T52" s="78"/>
      <c r="U52" s="78"/>
      <c r="V52" s="78">
        <v>3</v>
      </c>
      <c r="W52" s="78"/>
      <c r="X52" s="78"/>
      <c r="Y52" s="78"/>
      <c r="Z52" s="78"/>
      <c r="AA52" s="78">
        <v>4</v>
      </c>
      <c r="AB52" s="78"/>
      <c r="AC52" s="78"/>
      <c r="AD52" s="78"/>
      <c r="AE52" s="78"/>
      <c r="AF52" s="78"/>
      <c r="AG52" s="78">
        <v>5</v>
      </c>
      <c r="AH52" s="78"/>
      <c r="AI52" s="78"/>
      <c r="AJ52" s="78"/>
      <c r="AK52" s="78"/>
      <c r="AL52" s="78">
        <v>6</v>
      </c>
      <c r="AM52" s="78"/>
      <c r="AN52" s="78"/>
      <c r="AO52" s="78"/>
      <c r="AP52" s="78"/>
      <c r="AQ52" s="78">
        <v>7</v>
      </c>
      <c r="AR52" s="78"/>
      <c r="AS52" s="78"/>
      <c r="AT52" s="78"/>
      <c r="AU52" s="78"/>
      <c r="AV52" s="78"/>
      <c r="AW52" s="78">
        <v>8</v>
      </c>
      <c r="AX52" s="78"/>
      <c r="AY52" s="78"/>
      <c r="AZ52" s="78"/>
      <c r="BA52" s="78"/>
      <c r="BB52" s="96">
        <v>9</v>
      </c>
      <c r="BC52" s="96"/>
      <c r="BD52" s="96"/>
      <c r="BE52" s="96"/>
      <c r="BF52" s="96"/>
      <c r="BG52" s="96">
        <v>10</v>
      </c>
      <c r="BH52" s="96"/>
      <c r="BI52" s="96"/>
      <c r="BJ52" s="96"/>
      <c r="BK52" s="96"/>
      <c r="BL52" s="96"/>
      <c r="BM52" s="83"/>
      <c r="BN52" s="83"/>
      <c r="BO52" s="83"/>
      <c r="BP52" s="83"/>
      <c r="BQ52" s="83"/>
    </row>
    <row r="53" spans="1:80" ht="18" hidden="1" customHeight="1">
      <c r="A53" s="84" t="s">
        <v>19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5" t="s">
        <v>15</v>
      </c>
      <c r="R53" s="85"/>
      <c r="S53" s="85"/>
      <c r="T53" s="85"/>
      <c r="U53" s="85"/>
      <c r="V53" s="85" t="s">
        <v>14</v>
      </c>
      <c r="W53" s="85"/>
      <c r="X53" s="85"/>
      <c r="Y53" s="85"/>
      <c r="Z53" s="85"/>
      <c r="AA53" s="86" t="s">
        <v>21</v>
      </c>
      <c r="AB53" s="87"/>
      <c r="AC53" s="87"/>
      <c r="AD53" s="87"/>
      <c r="AE53" s="87"/>
      <c r="AF53" s="87"/>
      <c r="AG53" s="85" t="s">
        <v>16</v>
      </c>
      <c r="AH53" s="85"/>
      <c r="AI53" s="85"/>
      <c r="AJ53" s="85"/>
      <c r="AK53" s="85"/>
      <c r="AL53" s="85" t="s">
        <v>17</v>
      </c>
      <c r="AM53" s="85"/>
      <c r="AN53" s="85"/>
      <c r="AO53" s="85"/>
      <c r="AP53" s="85"/>
      <c r="AQ53" s="86" t="s">
        <v>21</v>
      </c>
      <c r="AR53" s="87"/>
      <c r="AS53" s="87"/>
      <c r="AT53" s="87"/>
      <c r="AU53" s="87"/>
      <c r="AV53" s="87"/>
      <c r="AW53" s="88" t="s">
        <v>22</v>
      </c>
      <c r="AX53" s="89"/>
      <c r="AY53" s="89"/>
      <c r="AZ53" s="89"/>
      <c r="BA53" s="90"/>
      <c r="BB53" s="88" t="s">
        <v>22</v>
      </c>
      <c r="BC53" s="89"/>
      <c r="BD53" s="89"/>
      <c r="BE53" s="89"/>
      <c r="BF53" s="90"/>
      <c r="BG53" s="87" t="s">
        <v>21</v>
      </c>
      <c r="BH53" s="87"/>
      <c r="BI53" s="87"/>
      <c r="BJ53" s="87"/>
      <c r="BK53" s="87"/>
      <c r="BL53" s="87"/>
      <c r="BM53" s="91"/>
      <c r="BN53" s="91"/>
      <c r="BO53" s="91"/>
      <c r="BP53" s="91"/>
      <c r="BQ53" s="91"/>
      <c r="CA53" s="1" t="s">
        <v>26</v>
      </c>
    </row>
    <row r="54" spans="1:80" s="95" customFormat="1">
      <c r="A54" s="92" t="s">
        <v>66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>
        <f>Q54+V54</f>
        <v>0</v>
      </c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>
        <f>AG54+AL54</f>
        <v>0</v>
      </c>
      <c r="AR54" s="93"/>
      <c r="AS54" s="93"/>
      <c r="AT54" s="93"/>
      <c r="AU54" s="93"/>
      <c r="AV54" s="93"/>
      <c r="AW54" s="93">
        <f>AG54-Q54</f>
        <v>0</v>
      </c>
      <c r="AX54" s="93"/>
      <c r="AY54" s="93"/>
      <c r="AZ54" s="93"/>
      <c r="BA54" s="93"/>
      <c r="BB54" s="97">
        <f>AL54-V54</f>
        <v>0</v>
      </c>
      <c r="BC54" s="97"/>
      <c r="BD54" s="97"/>
      <c r="BE54" s="97"/>
      <c r="BF54" s="97"/>
      <c r="BG54" s="97">
        <f>AW54+BB54</f>
        <v>0</v>
      </c>
      <c r="BH54" s="97"/>
      <c r="BI54" s="97"/>
      <c r="BJ54" s="97"/>
      <c r="BK54" s="97"/>
      <c r="BL54" s="97"/>
      <c r="BM54" s="94"/>
      <c r="BN54" s="94"/>
      <c r="BO54" s="94"/>
      <c r="BP54" s="94"/>
      <c r="BQ54" s="94"/>
      <c r="CA54" s="95" t="s">
        <v>27</v>
      </c>
    </row>
    <row r="55" spans="1:80" s="16" customFormat="1" ht="15.75"/>
    <row r="56" spans="1:80" s="16" customFormat="1" ht="15.75" customHeight="1">
      <c r="A56" s="45" t="s">
        <v>53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</row>
    <row r="57" spans="1:80" s="16" customFormat="1" ht="15.75"/>
    <row r="58" spans="1:80" s="16" customFormat="1" ht="45" customHeight="1">
      <c r="A58" s="68" t="s">
        <v>10</v>
      </c>
      <c r="B58" s="69"/>
      <c r="C58" s="68" t="s">
        <v>9</v>
      </c>
      <c r="D58" s="44"/>
      <c r="E58" s="44"/>
      <c r="F58" s="44"/>
      <c r="G58" s="44"/>
      <c r="H58" s="44"/>
      <c r="I58" s="69"/>
      <c r="J58" s="68" t="s">
        <v>8</v>
      </c>
      <c r="K58" s="44"/>
      <c r="L58" s="44"/>
      <c r="M58" s="44"/>
      <c r="N58" s="69"/>
      <c r="O58" s="68" t="s">
        <v>7</v>
      </c>
      <c r="P58" s="44"/>
      <c r="Q58" s="44"/>
      <c r="R58" s="44"/>
      <c r="S58" s="44"/>
      <c r="T58" s="44"/>
      <c r="U58" s="44"/>
      <c r="V58" s="44"/>
      <c r="W58" s="44"/>
      <c r="X58" s="69"/>
      <c r="Y58" s="28" t="s">
        <v>30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 t="s">
        <v>55</v>
      </c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66" t="s">
        <v>3</v>
      </c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7"/>
      <c r="BS58" s="7"/>
      <c r="BT58" s="7"/>
      <c r="BU58" s="7"/>
      <c r="BV58" s="7"/>
      <c r="BW58" s="7"/>
      <c r="BX58" s="7"/>
      <c r="BY58" s="7"/>
      <c r="BZ58" s="18"/>
    </row>
    <row r="59" spans="1:80" s="16" customFormat="1" ht="32.25" customHeight="1">
      <c r="A59" s="70"/>
      <c r="B59" s="71"/>
      <c r="C59" s="70"/>
      <c r="D59" s="72"/>
      <c r="E59" s="72"/>
      <c r="F59" s="72"/>
      <c r="G59" s="72"/>
      <c r="H59" s="72"/>
      <c r="I59" s="71"/>
      <c r="J59" s="70"/>
      <c r="K59" s="72"/>
      <c r="L59" s="72"/>
      <c r="M59" s="72"/>
      <c r="N59" s="71"/>
      <c r="O59" s="70"/>
      <c r="P59" s="72"/>
      <c r="Q59" s="72"/>
      <c r="R59" s="72"/>
      <c r="S59" s="72"/>
      <c r="T59" s="72"/>
      <c r="U59" s="72"/>
      <c r="V59" s="72"/>
      <c r="W59" s="72"/>
      <c r="X59" s="71"/>
      <c r="Y59" s="47" t="s">
        <v>5</v>
      </c>
      <c r="Z59" s="48"/>
      <c r="AA59" s="48"/>
      <c r="AB59" s="48"/>
      <c r="AC59" s="49"/>
      <c r="AD59" s="47" t="s">
        <v>4</v>
      </c>
      <c r="AE59" s="48"/>
      <c r="AF59" s="48"/>
      <c r="AG59" s="48"/>
      <c r="AH59" s="49"/>
      <c r="AI59" s="28" t="s">
        <v>31</v>
      </c>
      <c r="AJ59" s="28"/>
      <c r="AK59" s="28"/>
      <c r="AL59" s="28"/>
      <c r="AM59" s="28"/>
      <c r="AN59" s="28" t="s">
        <v>5</v>
      </c>
      <c r="AO59" s="28"/>
      <c r="AP59" s="28"/>
      <c r="AQ59" s="28"/>
      <c r="AR59" s="28"/>
      <c r="AS59" s="28" t="s">
        <v>4</v>
      </c>
      <c r="AT59" s="28"/>
      <c r="AU59" s="28"/>
      <c r="AV59" s="28"/>
      <c r="AW59" s="28"/>
      <c r="AX59" s="28" t="s">
        <v>31</v>
      </c>
      <c r="AY59" s="28"/>
      <c r="AZ59" s="28"/>
      <c r="BA59" s="28"/>
      <c r="BB59" s="28"/>
      <c r="BC59" s="28" t="s">
        <v>5</v>
      </c>
      <c r="BD59" s="28"/>
      <c r="BE59" s="28"/>
      <c r="BF59" s="28"/>
      <c r="BG59" s="28"/>
      <c r="BH59" s="28" t="s">
        <v>4</v>
      </c>
      <c r="BI59" s="28"/>
      <c r="BJ59" s="28"/>
      <c r="BK59" s="28"/>
      <c r="BL59" s="28"/>
      <c r="BM59" s="28" t="s">
        <v>31</v>
      </c>
      <c r="BN59" s="28"/>
      <c r="BO59" s="28"/>
      <c r="BP59" s="28"/>
      <c r="BQ59" s="28"/>
      <c r="BR59" s="2"/>
      <c r="BS59" s="2"/>
      <c r="BT59" s="2"/>
      <c r="BU59" s="2"/>
      <c r="BV59" s="2"/>
      <c r="BW59" s="2"/>
      <c r="BX59" s="2"/>
      <c r="BY59" s="2"/>
      <c r="BZ59" s="18"/>
    </row>
    <row r="60" spans="1:80" ht="15.95" customHeight="1">
      <c r="A60" s="78">
        <v>1</v>
      </c>
      <c r="B60" s="78"/>
      <c r="C60" s="78">
        <v>2</v>
      </c>
      <c r="D60" s="78"/>
      <c r="E60" s="78"/>
      <c r="F60" s="78"/>
      <c r="G60" s="78"/>
      <c r="H60" s="78"/>
      <c r="I60" s="78"/>
      <c r="J60" s="78">
        <v>3</v>
      </c>
      <c r="K60" s="78"/>
      <c r="L60" s="78"/>
      <c r="M60" s="78"/>
      <c r="N60" s="78"/>
      <c r="O60" s="78">
        <v>4</v>
      </c>
      <c r="P60" s="78"/>
      <c r="Q60" s="78"/>
      <c r="R60" s="78"/>
      <c r="S60" s="78"/>
      <c r="T60" s="78"/>
      <c r="U60" s="78"/>
      <c r="V60" s="78"/>
      <c r="W60" s="78"/>
      <c r="X60" s="78"/>
      <c r="Y60" s="78">
        <v>5</v>
      </c>
      <c r="Z60" s="78"/>
      <c r="AA60" s="78"/>
      <c r="AB60" s="78"/>
      <c r="AC60" s="78"/>
      <c r="AD60" s="78">
        <v>6</v>
      </c>
      <c r="AE60" s="78"/>
      <c r="AF60" s="78"/>
      <c r="AG60" s="78"/>
      <c r="AH60" s="78"/>
      <c r="AI60" s="78">
        <v>7</v>
      </c>
      <c r="AJ60" s="78"/>
      <c r="AK60" s="78"/>
      <c r="AL60" s="78"/>
      <c r="AM60" s="78"/>
      <c r="AN60" s="80">
        <v>8</v>
      </c>
      <c r="AO60" s="81"/>
      <c r="AP60" s="81"/>
      <c r="AQ60" s="81"/>
      <c r="AR60" s="82"/>
      <c r="AS60" s="80">
        <v>9</v>
      </c>
      <c r="AT60" s="81"/>
      <c r="AU60" s="81"/>
      <c r="AV60" s="81"/>
      <c r="AW60" s="82"/>
      <c r="AX60" s="80">
        <v>10</v>
      </c>
      <c r="AY60" s="81"/>
      <c r="AZ60" s="81"/>
      <c r="BA60" s="81"/>
      <c r="BB60" s="82"/>
      <c r="BC60" s="80">
        <v>11</v>
      </c>
      <c r="BD60" s="81"/>
      <c r="BE60" s="81"/>
      <c r="BF60" s="81"/>
      <c r="BG60" s="82"/>
      <c r="BH60" s="80">
        <v>12</v>
      </c>
      <c r="BI60" s="81"/>
      <c r="BJ60" s="81"/>
      <c r="BK60" s="81"/>
      <c r="BL60" s="82"/>
      <c r="BM60" s="80">
        <v>13</v>
      </c>
      <c r="BN60" s="81"/>
      <c r="BO60" s="81"/>
      <c r="BP60" s="81"/>
      <c r="BQ60" s="82"/>
      <c r="BR60" s="79"/>
      <c r="BS60" s="79"/>
      <c r="BT60" s="79"/>
      <c r="BU60" s="79"/>
      <c r="BV60" s="79"/>
      <c r="BW60" s="79"/>
      <c r="BX60" s="79"/>
      <c r="BY60" s="79"/>
      <c r="BZ60" s="98"/>
    </row>
    <row r="61" spans="1:80" s="16" customFormat="1" ht="12.75" hidden="1" customHeight="1">
      <c r="A61" s="28" t="s">
        <v>44</v>
      </c>
      <c r="B61" s="28"/>
      <c r="C61" s="59" t="s">
        <v>19</v>
      </c>
      <c r="D61" s="60"/>
      <c r="E61" s="60"/>
      <c r="F61" s="60"/>
      <c r="G61" s="60"/>
      <c r="H61" s="60"/>
      <c r="I61" s="61"/>
      <c r="J61" s="28" t="s">
        <v>20</v>
      </c>
      <c r="K61" s="28"/>
      <c r="L61" s="28"/>
      <c r="M61" s="28"/>
      <c r="N61" s="28"/>
      <c r="O61" s="62" t="s">
        <v>45</v>
      </c>
      <c r="P61" s="62"/>
      <c r="Q61" s="62"/>
      <c r="R61" s="62"/>
      <c r="S61" s="62"/>
      <c r="T61" s="62"/>
      <c r="U61" s="62"/>
      <c r="V61" s="62"/>
      <c r="W61" s="62"/>
      <c r="X61" s="59"/>
      <c r="Y61" s="27" t="s">
        <v>15</v>
      </c>
      <c r="Z61" s="27"/>
      <c r="AA61" s="27"/>
      <c r="AB61" s="27"/>
      <c r="AC61" s="27"/>
      <c r="AD61" s="27" t="s">
        <v>35</v>
      </c>
      <c r="AE61" s="27"/>
      <c r="AF61" s="27"/>
      <c r="AG61" s="27"/>
      <c r="AH61" s="27"/>
      <c r="AI61" s="27" t="s">
        <v>21</v>
      </c>
      <c r="AJ61" s="27"/>
      <c r="AK61" s="27"/>
      <c r="AL61" s="27"/>
      <c r="AM61" s="27"/>
      <c r="AN61" s="27" t="s">
        <v>36</v>
      </c>
      <c r="AO61" s="27"/>
      <c r="AP61" s="27"/>
      <c r="AQ61" s="27"/>
      <c r="AR61" s="27"/>
      <c r="AS61" s="27" t="s">
        <v>16</v>
      </c>
      <c r="AT61" s="27"/>
      <c r="AU61" s="27"/>
      <c r="AV61" s="27"/>
      <c r="AW61" s="27"/>
      <c r="AX61" s="27" t="s">
        <v>21</v>
      </c>
      <c r="AY61" s="27"/>
      <c r="AZ61" s="27"/>
      <c r="BA61" s="27"/>
      <c r="BB61" s="27"/>
      <c r="BC61" s="27" t="s">
        <v>38</v>
      </c>
      <c r="BD61" s="27"/>
      <c r="BE61" s="27"/>
      <c r="BF61" s="27"/>
      <c r="BG61" s="27"/>
      <c r="BH61" s="27" t="s">
        <v>38</v>
      </c>
      <c r="BI61" s="27"/>
      <c r="BJ61" s="27"/>
      <c r="BK61" s="27"/>
      <c r="BL61" s="27"/>
      <c r="BM61" s="54" t="s">
        <v>21</v>
      </c>
      <c r="BN61" s="54"/>
      <c r="BO61" s="54"/>
      <c r="BP61" s="54"/>
      <c r="BQ61" s="54"/>
      <c r="BR61" s="6"/>
      <c r="BS61" s="6"/>
      <c r="BT61" s="18"/>
      <c r="BU61" s="18"/>
      <c r="BV61" s="18"/>
      <c r="BW61" s="18"/>
      <c r="BX61" s="18"/>
      <c r="BY61" s="18"/>
      <c r="BZ61" s="18"/>
      <c r="CA61" s="16" t="s">
        <v>28</v>
      </c>
    </row>
    <row r="62" spans="1:80" s="17" customFormat="1" ht="15.75">
      <c r="A62" s="32">
        <v>0</v>
      </c>
      <c r="B62" s="32"/>
      <c r="C62" s="36" t="s">
        <v>67</v>
      </c>
      <c r="D62" s="36"/>
      <c r="E62" s="36"/>
      <c r="F62" s="36"/>
      <c r="G62" s="36"/>
      <c r="H62" s="36"/>
      <c r="I62" s="36"/>
      <c r="J62" s="36" t="s">
        <v>68</v>
      </c>
      <c r="K62" s="36"/>
      <c r="L62" s="36"/>
      <c r="M62" s="36"/>
      <c r="N62" s="36"/>
      <c r="O62" s="36" t="s">
        <v>68</v>
      </c>
      <c r="P62" s="36"/>
      <c r="Q62" s="36"/>
      <c r="R62" s="36"/>
      <c r="S62" s="36"/>
      <c r="T62" s="36"/>
      <c r="U62" s="36"/>
      <c r="V62" s="36"/>
      <c r="W62" s="36"/>
      <c r="X62" s="36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15"/>
      <c r="BS62" s="15"/>
      <c r="BT62" s="15"/>
      <c r="BU62" s="15"/>
      <c r="BV62" s="15"/>
      <c r="BW62" s="15"/>
      <c r="BX62" s="15"/>
      <c r="BY62" s="15"/>
      <c r="BZ62" s="19"/>
      <c r="CA62" s="17" t="s">
        <v>29</v>
      </c>
    </row>
    <row r="63" spans="1:80" s="16" customFormat="1" ht="102.75" customHeight="1">
      <c r="A63" s="28">
        <v>1</v>
      </c>
      <c r="B63" s="28"/>
      <c r="C63" s="23" t="s">
        <v>101</v>
      </c>
      <c r="D63" s="24"/>
      <c r="E63" s="24"/>
      <c r="F63" s="24"/>
      <c r="G63" s="24"/>
      <c r="H63" s="24"/>
      <c r="I63" s="25"/>
      <c r="J63" s="102" t="s">
        <v>69</v>
      </c>
      <c r="K63" s="102"/>
      <c r="L63" s="102"/>
      <c r="M63" s="102"/>
      <c r="N63" s="102"/>
      <c r="O63" s="99" t="s">
        <v>100</v>
      </c>
      <c r="P63" s="100"/>
      <c r="Q63" s="100"/>
      <c r="R63" s="100"/>
      <c r="S63" s="100"/>
      <c r="T63" s="100"/>
      <c r="U63" s="100"/>
      <c r="V63" s="100"/>
      <c r="W63" s="100"/>
      <c r="X63" s="101"/>
      <c r="Y63" s="26">
        <v>599</v>
      </c>
      <c r="Z63" s="26"/>
      <c r="AA63" s="26"/>
      <c r="AB63" s="26"/>
      <c r="AC63" s="26"/>
      <c r="AD63" s="26">
        <v>0</v>
      </c>
      <c r="AE63" s="26"/>
      <c r="AF63" s="26"/>
      <c r="AG63" s="26"/>
      <c r="AH63" s="26"/>
      <c r="AI63" s="26">
        <f>Y63+AD63</f>
        <v>599</v>
      </c>
      <c r="AJ63" s="26"/>
      <c r="AK63" s="26"/>
      <c r="AL63" s="26"/>
      <c r="AM63" s="26"/>
      <c r="AN63" s="26">
        <v>488</v>
      </c>
      <c r="AO63" s="26"/>
      <c r="AP63" s="26"/>
      <c r="AQ63" s="26"/>
      <c r="AR63" s="26"/>
      <c r="AS63" s="26">
        <v>0</v>
      </c>
      <c r="AT63" s="26"/>
      <c r="AU63" s="26"/>
      <c r="AV63" s="26"/>
      <c r="AW63" s="26"/>
      <c r="AX63" s="27">
        <f>AN63+AS63</f>
        <v>488</v>
      </c>
      <c r="AY63" s="27"/>
      <c r="AZ63" s="27"/>
      <c r="BA63" s="27"/>
      <c r="BB63" s="27"/>
      <c r="BC63" s="27">
        <f>AN63-Y63</f>
        <v>-111</v>
      </c>
      <c r="BD63" s="27"/>
      <c r="BE63" s="27"/>
      <c r="BF63" s="27"/>
      <c r="BG63" s="27"/>
      <c r="BH63" s="27">
        <f>AS63-AD63</f>
        <v>0</v>
      </c>
      <c r="BI63" s="27"/>
      <c r="BJ63" s="27"/>
      <c r="BK63" s="27"/>
      <c r="BL63" s="27"/>
      <c r="BM63" s="27">
        <f>BC63+BH63</f>
        <v>-111</v>
      </c>
      <c r="BN63" s="27"/>
      <c r="BO63" s="27"/>
      <c r="BP63" s="27"/>
      <c r="BQ63" s="27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36.75" customHeight="1">
      <c r="A64" s="28"/>
      <c r="B64" s="28"/>
      <c r="C64" s="20" t="s">
        <v>97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2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70</v>
      </c>
    </row>
    <row r="65" spans="1:80" s="16" customFormat="1" ht="112.5" customHeight="1">
      <c r="A65" s="28">
        <v>2</v>
      </c>
      <c r="B65" s="28"/>
      <c r="C65" s="23" t="s">
        <v>71</v>
      </c>
      <c r="D65" s="37"/>
      <c r="E65" s="37"/>
      <c r="F65" s="37"/>
      <c r="G65" s="37"/>
      <c r="H65" s="37"/>
      <c r="I65" s="38"/>
      <c r="J65" s="30" t="s">
        <v>69</v>
      </c>
      <c r="K65" s="30"/>
      <c r="L65" s="30"/>
      <c r="M65" s="30"/>
      <c r="N65" s="30"/>
      <c r="O65" s="99" t="s">
        <v>100</v>
      </c>
      <c r="P65" s="103"/>
      <c r="Q65" s="103"/>
      <c r="R65" s="103"/>
      <c r="S65" s="103"/>
      <c r="T65" s="103"/>
      <c r="U65" s="103"/>
      <c r="V65" s="103"/>
      <c r="W65" s="103"/>
      <c r="X65" s="104"/>
      <c r="Y65" s="26">
        <v>4434</v>
      </c>
      <c r="Z65" s="26"/>
      <c r="AA65" s="26"/>
      <c r="AB65" s="26"/>
      <c r="AC65" s="26"/>
      <c r="AD65" s="26">
        <v>0</v>
      </c>
      <c r="AE65" s="26"/>
      <c r="AF65" s="26"/>
      <c r="AG65" s="26"/>
      <c r="AH65" s="26"/>
      <c r="AI65" s="26">
        <f>Y65+AD65</f>
        <v>4434</v>
      </c>
      <c r="AJ65" s="26"/>
      <c r="AK65" s="26"/>
      <c r="AL65" s="26"/>
      <c r="AM65" s="26"/>
      <c r="AN65" s="26">
        <v>4134</v>
      </c>
      <c r="AO65" s="26"/>
      <c r="AP65" s="26"/>
      <c r="AQ65" s="26"/>
      <c r="AR65" s="26"/>
      <c r="AS65" s="26">
        <v>0</v>
      </c>
      <c r="AT65" s="26"/>
      <c r="AU65" s="26"/>
      <c r="AV65" s="26"/>
      <c r="AW65" s="26"/>
      <c r="AX65" s="27">
        <f>AN65+AS65</f>
        <v>4134</v>
      </c>
      <c r="AY65" s="27"/>
      <c r="AZ65" s="27"/>
      <c r="BA65" s="27"/>
      <c r="BB65" s="27"/>
      <c r="BC65" s="27">
        <f>AN65-Y65</f>
        <v>-300</v>
      </c>
      <c r="BD65" s="27"/>
      <c r="BE65" s="27"/>
      <c r="BF65" s="27"/>
      <c r="BG65" s="27"/>
      <c r="BH65" s="27">
        <f>AS65-AD65</f>
        <v>0</v>
      </c>
      <c r="BI65" s="27"/>
      <c r="BJ65" s="27"/>
      <c r="BK65" s="27"/>
      <c r="BL65" s="27"/>
      <c r="BM65" s="27">
        <f>BC65+BH65</f>
        <v>-300</v>
      </c>
      <c r="BN65" s="27"/>
      <c r="BO65" s="27"/>
      <c r="BP65" s="27"/>
      <c r="BQ65" s="27"/>
      <c r="BR65" s="8"/>
      <c r="BS65" s="8"/>
      <c r="BT65" s="8"/>
      <c r="BU65" s="8"/>
      <c r="BV65" s="8"/>
      <c r="BW65" s="8"/>
      <c r="BX65" s="8"/>
      <c r="BY65" s="8"/>
      <c r="BZ65" s="18"/>
    </row>
    <row r="66" spans="1:80" s="16" customFormat="1" ht="34.5" customHeight="1">
      <c r="A66" s="28"/>
      <c r="B66" s="28"/>
      <c r="C66" s="23" t="s">
        <v>73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5"/>
      <c r="BR66" s="8"/>
      <c r="BS66" s="8"/>
      <c r="BT66" s="8"/>
      <c r="BU66" s="8"/>
      <c r="BV66" s="8"/>
      <c r="BW66" s="8"/>
      <c r="BX66" s="8"/>
      <c r="BY66" s="8"/>
      <c r="BZ66" s="18"/>
      <c r="CB66" s="16" t="s">
        <v>72</v>
      </c>
    </row>
    <row r="67" spans="1:80" s="16" customFormat="1" ht="107.25" customHeight="1">
      <c r="A67" s="28">
        <v>3</v>
      </c>
      <c r="B67" s="28"/>
      <c r="C67" s="23" t="s">
        <v>74</v>
      </c>
      <c r="D67" s="37"/>
      <c r="E67" s="37"/>
      <c r="F67" s="37"/>
      <c r="G67" s="37"/>
      <c r="H67" s="37"/>
      <c r="I67" s="38"/>
      <c r="J67" s="30" t="s">
        <v>69</v>
      </c>
      <c r="K67" s="30"/>
      <c r="L67" s="30"/>
      <c r="M67" s="30"/>
      <c r="N67" s="30"/>
      <c r="O67" s="99" t="s">
        <v>100</v>
      </c>
      <c r="P67" s="103"/>
      <c r="Q67" s="103"/>
      <c r="R67" s="103"/>
      <c r="S67" s="103"/>
      <c r="T67" s="103"/>
      <c r="U67" s="103"/>
      <c r="V67" s="103"/>
      <c r="W67" s="103"/>
      <c r="X67" s="104"/>
      <c r="Y67" s="26">
        <v>2754</v>
      </c>
      <c r="Z67" s="26"/>
      <c r="AA67" s="26"/>
      <c r="AB67" s="26"/>
      <c r="AC67" s="26"/>
      <c r="AD67" s="26">
        <v>0</v>
      </c>
      <c r="AE67" s="26"/>
      <c r="AF67" s="26"/>
      <c r="AG67" s="26"/>
      <c r="AH67" s="26"/>
      <c r="AI67" s="26">
        <f>Y67+AD67</f>
        <v>2754</v>
      </c>
      <c r="AJ67" s="26"/>
      <c r="AK67" s="26"/>
      <c r="AL67" s="26"/>
      <c r="AM67" s="26"/>
      <c r="AN67" s="26">
        <v>3004</v>
      </c>
      <c r="AO67" s="26"/>
      <c r="AP67" s="26"/>
      <c r="AQ67" s="26"/>
      <c r="AR67" s="26"/>
      <c r="AS67" s="26">
        <v>0</v>
      </c>
      <c r="AT67" s="26"/>
      <c r="AU67" s="26"/>
      <c r="AV67" s="26"/>
      <c r="AW67" s="26"/>
      <c r="AX67" s="27">
        <f>AN67+AS67</f>
        <v>3004</v>
      </c>
      <c r="AY67" s="27"/>
      <c r="AZ67" s="27"/>
      <c r="BA67" s="27"/>
      <c r="BB67" s="27"/>
      <c r="BC67" s="27">
        <f>AN67-Y67</f>
        <v>250</v>
      </c>
      <c r="BD67" s="27"/>
      <c r="BE67" s="27"/>
      <c r="BF67" s="27"/>
      <c r="BG67" s="27"/>
      <c r="BH67" s="27">
        <f>AS67-AD67</f>
        <v>0</v>
      </c>
      <c r="BI67" s="27"/>
      <c r="BJ67" s="27"/>
      <c r="BK67" s="27"/>
      <c r="BL67" s="27"/>
      <c r="BM67" s="27">
        <f>BC67+BH67</f>
        <v>250</v>
      </c>
      <c r="BN67" s="27"/>
      <c r="BO67" s="27"/>
      <c r="BP67" s="27"/>
      <c r="BQ67" s="27"/>
      <c r="BR67" s="8"/>
      <c r="BS67" s="8"/>
      <c r="BT67" s="8"/>
      <c r="BU67" s="8"/>
      <c r="BV67" s="8"/>
      <c r="BW67" s="8"/>
      <c r="BX67" s="8"/>
      <c r="BY67" s="8"/>
      <c r="BZ67" s="18"/>
    </row>
    <row r="68" spans="1:80" s="16" customFormat="1" ht="41.25" customHeight="1">
      <c r="A68" s="28"/>
      <c r="B68" s="28"/>
      <c r="C68" s="23" t="s">
        <v>76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5"/>
      <c r="BR68" s="8"/>
      <c r="BS68" s="8"/>
      <c r="BT68" s="8"/>
      <c r="BU68" s="8"/>
      <c r="BV68" s="8"/>
      <c r="BW68" s="8"/>
      <c r="BX68" s="8"/>
      <c r="BY68" s="8"/>
      <c r="BZ68" s="18"/>
      <c r="CB68" s="16" t="s">
        <v>75</v>
      </c>
    </row>
    <row r="69" spans="1:80" s="17" customFormat="1" ht="15.75">
      <c r="A69" s="32">
        <v>0</v>
      </c>
      <c r="B69" s="32"/>
      <c r="C69" s="33" t="s">
        <v>77</v>
      </c>
      <c r="D69" s="34"/>
      <c r="E69" s="34"/>
      <c r="F69" s="34"/>
      <c r="G69" s="34"/>
      <c r="H69" s="34"/>
      <c r="I69" s="35"/>
      <c r="J69" s="36" t="s">
        <v>68</v>
      </c>
      <c r="K69" s="36"/>
      <c r="L69" s="36"/>
      <c r="M69" s="36"/>
      <c r="N69" s="36"/>
      <c r="O69" s="33" t="s">
        <v>68</v>
      </c>
      <c r="P69" s="34"/>
      <c r="Q69" s="34"/>
      <c r="R69" s="34"/>
      <c r="S69" s="34"/>
      <c r="T69" s="34"/>
      <c r="U69" s="34"/>
      <c r="V69" s="34"/>
      <c r="W69" s="34"/>
      <c r="X69" s="35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15"/>
      <c r="BS69" s="15"/>
      <c r="BT69" s="15"/>
      <c r="BU69" s="15"/>
      <c r="BV69" s="15"/>
      <c r="BW69" s="15"/>
      <c r="BX69" s="15"/>
      <c r="BY69" s="15"/>
      <c r="BZ69" s="19"/>
    </row>
    <row r="70" spans="1:80" s="16" customFormat="1" ht="64.5" customHeight="1">
      <c r="A70" s="28">
        <v>4</v>
      </c>
      <c r="B70" s="28"/>
      <c r="C70" s="23" t="s">
        <v>78</v>
      </c>
      <c r="D70" s="37"/>
      <c r="E70" s="37"/>
      <c r="F70" s="37"/>
      <c r="G70" s="37"/>
      <c r="H70" s="37"/>
      <c r="I70" s="38"/>
      <c r="J70" s="30" t="s">
        <v>79</v>
      </c>
      <c r="K70" s="30"/>
      <c r="L70" s="30"/>
      <c r="M70" s="30"/>
      <c r="N70" s="30"/>
      <c r="O70" s="99" t="s">
        <v>102</v>
      </c>
      <c r="P70" s="103"/>
      <c r="Q70" s="103"/>
      <c r="R70" s="103"/>
      <c r="S70" s="103"/>
      <c r="T70" s="103"/>
      <c r="U70" s="103"/>
      <c r="V70" s="103"/>
      <c r="W70" s="103"/>
      <c r="X70" s="104"/>
      <c r="Y70" s="26">
        <v>2075</v>
      </c>
      <c r="Z70" s="26"/>
      <c r="AA70" s="26"/>
      <c r="AB70" s="26"/>
      <c r="AC70" s="26"/>
      <c r="AD70" s="26">
        <v>0</v>
      </c>
      <c r="AE70" s="26"/>
      <c r="AF70" s="26"/>
      <c r="AG70" s="26"/>
      <c r="AH70" s="26"/>
      <c r="AI70" s="26">
        <f>Y70+AD70</f>
        <v>2075</v>
      </c>
      <c r="AJ70" s="26"/>
      <c r="AK70" s="26"/>
      <c r="AL70" s="26"/>
      <c r="AM70" s="26"/>
      <c r="AN70" s="26">
        <v>2023.21</v>
      </c>
      <c r="AO70" s="26"/>
      <c r="AP70" s="26"/>
      <c r="AQ70" s="26"/>
      <c r="AR70" s="26"/>
      <c r="AS70" s="26">
        <v>0</v>
      </c>
      <c r="AT70" s="26"/>
      <c r="AU70" s="26"/>
      <c r="AV70" s="26"/>
      <c r="AW70" s="26"/>
      <c r="AX70" s="27">
        <f>AN70+AS70</f>
        <v>2023.21</v>
      </c>
      <c r="AY70" s="27"/>
      <c r="AZ70" s="27"/>
      <c r="BA70" s="27"/>
      <c r="BB70" s="27"/>
      <c r="BC70" s="27">
        <f>AN70-Y70</f>
        <v>-51.789999999999964</v>
      </c>
      <c r="BD70" s="27"/>
      <c r="BE70" s="27"/>
      <c r="BF70" s="27"/>
      <c r="BG70" s="27"/>
      <c r="BH70" s="27">
        <f>AS70-AD70</f>
        <v>0</v>
      </c>
      <c r="BI70" s="27"/>
      <c r="BJ70" s="27"/>
      <c r="BK70" s="27"/>
      <c r="BL70" s="27"/>
      <c r="BM70" s="27">
        <f>BC70+BH70</f>
        <v>-51.789999999999964</v>
      </c>
      <c r="BN70" s="27"/>
      <c r="BO70" s="27"/>
      <c r="BP70" s="27"/>
      <c r="BQ70" s="27"/>
      <c r="BR70" s="8"/>
      <c r="BS70" s="8"/>
      <c r="BT70" s="8"/>
      <c r="BU70" s="8"/>
      <c r="BV70" s="8"/>
      <c r="BW70" s="8"/>
      <c r="BX70" s="8"/>
      <c r="BY70" s="8"/>
      <c r="BZ70" s="18"/>
    </row>
    <row r="71" spans="1:80" s="16" customFormat="1" ht="34.5" customHeight="1">
      <c r="A71" s="28"/>
      <c r="B71" s="28"/>
      <c r="C71" s="23" t="s">
        <v>81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5"/>
      <c r="BR71" s="8"/>
      <c r="BS71" s="8"/>
      <c r="BT71" s="8"/>
      <c r="BU71" s="8"/>
      <c r="BV71" s="8"/>
      <c r="BW71" s="8"/>
      <c r="BX71" s="8"/>
      <c r="BY71" s="8"/>
      <c r="BZ71" s="18"/>
      <c r="CB71" s="16" t="s">
        <v>80</v>
      </c>
    </row>
    <row r="72" spans="1:80" s="16" customFormat="1" ht="15.75"/>
    <row r="73" spans="1:80" s="16" customFormat="1" ht="15.95" customHeight="1">
      <c r="A73" s="45" t="s">
        <v>56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80" s="16" customFormat="1" ht="35.25" customHeight="1">
      <c r="A74" s="67" t="s">
        <v>99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</row>
    <row r="75" spans="1:80" ht="15.9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6" spans="1:80" ht="17.25" customHeight="1">
      <c r="A76" s="64" t="s">
        <v>84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3"/>
      <c r="AO76" s="3"/>
      <c r="AP76" s="46" t="s">
        <v>98</v>
      </c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</row>
    <row r="77" spans="1:80">
      <c r="W77" s="63" t="s">
        <v>12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4"/>
      <c r="AO77" s="4"/>
      <c r="AP77" s="63" t="s">
        <v>13</v>
      </c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</row>
    <row r="79" spans="1:80" ht="15.95" customHeight="1">
      <c r="A79" s="64" t="s">
        <v>85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3"/>
      <c r="AO79" s="3"/>
      <c r="AP79" s="46" t="s">
        <v>86</v>
      </c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</row>
    <row r="80" spans="1:80">
      <c r="W80" s="63" t="s">
        <v>12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4"/>
      <c r="AO80" s="4"/>
      <c r="AP80" s="63" t="s">
        <v>13</v>
      </c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</row>
  </sheetData>
  <mergeCells count="292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N43:BQ43"/>
    <mergeCell ref="W77:AM77"/>
    <mergeCell ref="A76:V76"/>
    <mergeCell ref="W76:AM76"/>
    <mergeCell ref="AP76:BH76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3:BL73"/>
    <mergeCell ref="A74:BL74"/>
    <mergeCell ref="A58:B59"/>
    <mergeCell ref="C58:I59"/>
    <mergeCell ref="J58:N59"/>
    <mergeCell ref="O58:X59"/>
    <mergeCell ref="A62:B62"/>
    <mergeCell ref="A61:B61"/>
    <mergeCell ref="AK43:AO43"/>
    <mergeCell ref="AF43:AJ43"/>
    <mergeCell ref="A54:P54"/>
    <mergeCell ref="Q54:U54"/>
    <mergeCell ref="A48:BL48"/>
    <mergeCell ref="AQ54:AV54"/>
    <mergeCell ref="AP80:BH80"/>
    <mergeCell ref="A79:V79"/>
    <mergeCell ref="W79:AM79"/>
    <mergeCell ref="AP79:BH79"/>
    <mergeCell ref="W80:AM80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7:BH77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X60:BB60"/>
    <mergeCell ref="AS60:AW60"/>
    <mergeCell ref="AW53:BA53"/>
    <mergeCell ref="BB53:BF53"/>
    <mergeCell ref="BB51:BF51"/>
    <mergeCell ref="AL51:AP51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A68:B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Y67:AC67"/>
    <mergeCell ref="A71:B71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C64:BQ64"/>
    <mergeCell ref="C66:BQ66"/>
    <mergeCell ref="C68:BQ68"/>
    <mergeCell ref="C71:BQ71"/>
    <mergeCell ref="AS70:AW70"/>
    <mergeCell ref="AX70:BB70"/>
    <mergeCell ref="BC70:BG70"/>
    <mergeCell ref="BH70:BL70"/>
    <mergeCell ref="BM70:BQ70"/>
    <mergeCell ref="BH67:BL67"/>
    <mergeCell ref="BM67:BQ67"/>
    <mergeCell ref="BH65:BL65"/>
    <mergeCell ref="BM65:BQ65"/>
  </mergeCells>
  <phoneticPr fontId="0" type="noConversion"/>
  <conditionalFormatting sqref="C62:C71">
    <cfRule type="cellIs" dxfId="1" priority="1" stopIfTrue="1" operator="equal">
      <formula>$C61</formula>
    </cfRule>
  </conditionalFormatting>
  <conditionalFormatting sqref="A62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47" max="68" man="1"/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КПК0813047</vt:lpstr>
      <vt:lpstr>КПК0813047!Область_печати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2020-02-20T06:22:20Z</cp:lastPrinted>
  <dcterms:created xsi:type="dcterms:W3CDTF">2016-08-10T10:53:25Z</dcterms:created>
  <dcterms:modified xsi:type="dcterms:W3CDTF">2020-02-20T06:22:52Z</dcterms:modified>
</cp:coreProperties>
</file>